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A9FEA5CF-AB3F-459F-8400-BEE714588122}" xr6:coauthVersionLast="36" xr6:coauthVersionMax="36" xr10:uidLastSave="{00000000-0000-0000-0000-000000000000}"/>
  <bookViews>
    <workbookView xWindow="-105" yWindow="-105" windowWidth="23265" windowHeight="12465" xr2:uid="{00000000-000D-0000-FFFF-FFFF00000000}"/>
  </bookViews>
  <sheets>
    <sheet name="FFF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35" i="1"/>
  <c r="D35" i="1"/>
  <c r="D27" i="1" l="1"/>
  <c r="D39" i="1" s="1"/>
  <c r="C27" i="1"/>
  <c r="C39" i="1" s="1"/>
  <c r="B27" i="1"/>
  <c r="B39" i="1" s="1"/>
  <c r="D14" i="1" l="1"/>
  <c r="C14" i="1"/>
  <c r="D3" i="1"/>
  <c r="C3" i="1"/>
  <c r="B14" i="1"/>
  <c r="B3" i="1"/>
  <c r="B24" i="1" l="1"/>
  <c r="C24" i="1"/>
  <c r="D24" i="1"/>
</calcChain>
</file>

<file path=xl/sharedStrings.xml><?xml version="1.0" encoding="utf-8"?>
<sst xmlns="http://schemas.openxmlformats.org/spreadsheetml/2006/main" count="51" uniqueCount="43">
  <si>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</si>
  <si>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</si>
  <si>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</si>
  <si>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</si>
  <si>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</si>
  <si>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</si>
  <si>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</si>
  <si>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</si>
  <si>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</si>
  <si>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</si>
  <si>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</si>
  <si>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</si>
  <si>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</si>
  <si>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</si>
  <si>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</si>
  <si>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</si>
  <si>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</si>
  <si>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</si>
  <si>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</si>
  <si>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</si>
  <si>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</si>
  <si>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</si>
  <si>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</si>
  <si>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</si>
  <si>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</si>
  <si>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>Financiamientos Externos</t>
  </si>
  <si>
    <t>Ingresos Propios</t>
  </si>
  <si>
    <t>Recursos Estatales</t>
  </si>
  <si>
    <t>Etiquetado</t>
  </si>
  <si>
    <t>Superávit / Déficit</t>
  </si>
  <si>
    <t>Estimado / Aprobado</t>
  </si>
  <si>
    <t>Recaudado / Pagado</t>
  </si>
  <si>
    <t>Financiamientos Internos</t>
  </si>
  <si>
    <t>Recursos Federales</t>
  </si>
  <si>
    <t>Otros Recursos de Libre Disposición</t>
  </si>
  <si>
    <t>Otros Recursos de Transferencias Federales Etiquetadas</t>
  </si>
  <si>
    <t>MUNICIPIO DE OCAMPO
Flujo de Fondos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</si>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</sst>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3" fillId="0" borderId="6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/>
    <xf numFmtId="164" fontId="2" fillId="0" borderId="7" xfId="0" applyNumberFormat="1" applyFont="1" applyBorder="1"/>
    <xf numFmtId="164" fontId="5" fillId="0" borderId="0" xfId="0" applyNumberFormat="1" applyFont="1"/>
    <xf numFmtId="164" fontId="5" fillId="0" borderId="7" xfId="0" applyNumberFormat="1" applyFont="1" applyBorder="1"/>
    <xf numFmtId="164" fontId="3" fillId="0" borderId="8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F2D883F7-71F1-4283-826D-ADFC727E8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"/>
  <sheetViews>
    <sheetView showGridLines="0" tabSelected="1" topLeftCell="A25" workbookViewId="0">
      <selection activeCell="G50" sqref="G50"/>
    </sheetView>
  </sheetViews>
  <sheetFormatPr baseColWidth="10" defaultColWidth="11.42578125" defaultRowHeight="11.25" x14ac:dyDescent="0.2"/>
  <cols>
    <col min="1" max="1" width="44" style="1" customWidth="1"/>
    <col min="2" max="4" width="21.85546875" style="1" customWidth="1"/>
    <col min="5" max="16384" width="11.42578125" style="1"/>
  </cols>
  <sheetData>
    <row r="1" spans="1:4" ht="49.35" customHeight="1" x14ac:dyDescent="0.2">
      <c r="A1" s="30" t="s">
        <v>36</v>
      </c>
      <c r="B1" s="31"/>
      <c r="C1" s="31"/>
      <c r="D1" s="32"/>
    </row>
    <row r="2" spans="1:4" ht="24.6" customHeight="1" x14ac:dyDescent="0.2">
      <c r="A2" s="6" t="s">
        <v>20</v>
      </c>
      <c r="B2" s="27" t="s">
        <v>30</v>
      </c>
      <c r="C2" s="5" t="s">
        <v>21</v>
      </c>
      <c r="D2" s="27" t="s">
        <v>31</v>
      </c>
    </row>
    <row r="3" spans="1:4" x14ac:dyDescent="0.2">
      <c r="A3" s="4" t="s">
        <v>0</v>
      </c>
      <c r="B3" s="11">
        <f>SUM(B4:B13)</f>
        <v>164110500</v>
      </c>
      <c r="C3" s="11">
        <f t="shared" ref="C3:D3" si="0">SUM(C4:C13)</f>
        <v>207454655.5</v>
      </c>
      <c r="D3" s="12">
        <f t="shared" si="0"/>
        <v>207454655.5</v>
      </c>
    </row>
    <row r="4" spans="1:4" x14ac:dyDescent="0.2">
      <c r="A4" s="8" t="s">
        <v>1</v>
      </c>
      <c r="B4" s="13">
        <v>6925000</v>
      </c>
      <c r="C4" s="13">
        <v>9763755.9800000004</v>
      </c>
      <c r="D4" s="14">
        <v>9763755.9800000004</v>
      </c>
    </row>
    <row r="5" spans="1:4" x14ac:dyDescent="0.2">
      <c r="A5" s="8" t="s">
        <v>2</v>
      </c>
      <c r="B5" s="13">
        <v>0</v>
      </c>
      <c r="C5" s="13">
        <v>0</v>
      </c>
      <c r="D5" s="14">
        <v>0</v>
      </c>
    </row>
    <row r="6" spans="1:4" x14ac:dyDescent="0.2">
      <c r="A6" s="8" t="s">
        <v>3</v>
      </c>
      <c r="B6" s="13">
        <v>0</v>
      </c>
      <c r="C6" s="13">
        <v>0</v>
      </c>
      <c r="D6" s="14">
        <v>0</v>
      </c>
    </row>
    <row r="7" spans="1:4" x14ac:dyDescent="0.2">
      <c r="A7" s="8" t="s">
        <v>4</v>
      </c>
      <c r="B7" s="13">
        <v>17378000</v>
      </c>
      <c r="C7" s="13">
        <v>24961579.41</v>
      </c>
      <c r="D7" s="14">
        <v>24961579.41</v>
      </c>
    </row>
    <row r="8" spans="1:4" x14ac:dyDescent="0.2">
      <c r="A8" s="8" t="s">
        <v>5</v>
      </c>
      <c r="B8" s="13">
        <v>177000</v>
      </c>
      <c r="C8" s="13">
        <v>211210.03</v>
      </c>
      <c r="D8" s="14">
        <v>211210.03</v>
      </c>
    </row>
    <row r="9" spans="1:4" x14ac:dyDescent="0.2">
      <c r="A9" s="8" t="s">
        <v>6</v>
      </c>
      <c r="B9" s="13">
        <v>674000</v>
      </c>
      <c r="C9" s="13">
        <v>1464362.8</v>
      </c>
      <c r="D9" s="14">
        <v>1464362.8</v>
      </c>
    </row>
    <row r="10" spans="1:4" x14ac:dyDescent="0.2">
      <c r="A10" s="8" t="s">
        <v>7</v>
      </c>
      <c r="B10" s="13">
        <v>0</v>
      </c>
      <c r="C10" s="13">
        <v>0</v>
      </c>
      <c r="D10" s="14">
        <v>0</v>
      </c>
    </row>
    <row r="11" spans="1:4" x14ac:dyDescent="0.2">
      <c r="A11" s="8" t="s">
        <v>8</v>
      </c>
      <c r="B11" s="13">
        <v>138806500</v>
      </c>
      <c r="C11" s="13">
        <v>144765110.34</v>
      </c>
      <c r="D11" s="14">
        <v>144765110.34</v>
      </c>
    </row>
    <row r="12" spans="1:4" x14ac:dyDescent="0.2">
      <c r="A12" s="8" t="s">
        <v>9</v>
      </c>
      <c r="B12" s="13">
        <v>150000</v>
      </c>
      <c r="C12" s="13">
        <v>21288636.940000001</v>
      </c>
      <c r="D12" s="14">
        <v>21288636.940000001</v>
      </c>
    </row>
    <row r="13" spans="1:4" x14ac:dyDescent="0.2">
      <c r="A13" s="8" t="s">
        <v>10</v>
      </c>
      <c r="B13" s="13">
        <v>0</v>
      </c>
      <c r="C13" s="13">
        <v>5000000</v>
      </c>
      <c r="D13" s="14">
        <v>5000000</v>
      </c>
    </row>
    <row r="14" spans="1:4" x14ac:dyDescent="0.2">
      <c r="A14" s="10" t="s">
        <v>11</v>
      </c>
      <c r="B14" s="15">
        <f>SUM(B15:B23)</f>
        <v>164110500</v>
      </c>
      <c r="C14" s="15">
        <f t="shared" ref="C14:D14" si="1">SUM(C15:C23)</f>
        <v>202373049.76999998</v>
      </c>
      <c r="D14" s="16">
        <f t="shared" si="1"/>
        <v>198134921.05000001</v>
      </c>
    </row>
    <row r="15" spans="1:4" x14ac:dyDescent="0.2">
      <c r="A15" s="8" t="s">
        <v>12</v>
      </c>
      <c r="B15" s="13">
        <v>57500034.5</v>
      </c>
      <c r="C15" s="13">
        <v>56469543.579999998</v>
      </c>
      <c r="D15" s="14">
        <v>56466621.840000004</v>
      </c>
    </row>
    <row r="16" spans="1:4" x14ac:dyDescent="0.2">
      <c r="A16" s="8" t="s">
        <v>13</v>
      </c>
      <c r="B16" s="13">
        <v>20364000</v>
      </c>
      <c r="C16" s="13">
        <v>25530895.079999998</v>
      </c>
      <c r="D16" s="14">
        <v>24965414.329999998</v>
      </c>
    </row>
    <row r="17" spans="1:4" x14ac:dyDescent="0.2">
      <c r="A17" s="8" t="s">
        <v>14</v>
      </c>
      <c r="B17" s="13">
        <v>40484737.5</v>
      </c>
      <c r="C17" s="13">
        <v>45303840.57</v>
      </c>
      <c r="D17" s="14">
        <v>43964143.329999998</v>
      </c>
    </row>
    <row r="18" spans="1:4" x14ac:dyDescent="0.2">
      <c r="A18" s="8" t="s">
        <v>9</v>
      </c>
      <c r="B18" s="13">
        <v>12469728</v>
      </c>
      <c r="C18" s="13">
        <v>19110346.030000001</v>
      </c>
      <c r="D18" s="14">
        <v>18860421.309999999</v>
      </c>
    </row>
    <row r="19" spans="1:4" x14ac:dyDescent="0.2">
      <c r="A19" s="8" t="s">
        <v>15</v>
      </c>
      <c r="B19" s="13">
        <v>812000</v>
      </c>
      <c r="C19" s="13">
        <v>2077139.56</v>
      </c>
      <c r="D19" s="14">
        <v>1627859.87</v>
      </c>
    </row>
    <row r="20" spans="1:4" x14ac:dyDescent="0.2">
      <c r="A20" s="8" t="s">
        <v>16</v>
      </c>
      <c r="B20" s="13">
        <v>0</v>
      </c>
      <c r="C20" s="13">
        <v>48314351.57</v>
      </c>
      <c r="D20" s="14">
        <v>46683526.990000002</v>
      </c>
    </row>
    <row r="21" spans="1:4" x14ac:dyDescent="0.2">
      <c r="A21" s="8" t="s">
        <v>17</v>
      </c>
      <c r="B21" s="13">
        <v>27000000</v>
      </c>
      <c r="C21" s="13">
        <v>0</v>
      </c>
      <c r="D21" s="14">
        <v>0</v>
      </c>
    </row>
    <row r="22" spans="1:4" x14ac:dyDescent="0.2">
      <c r="A22" s="8" t="s">
        <v>18</v>
      </c>
      <c r="B22" s="13">
        <v>300000</v>
      </c>
      <c r="C22" s="13">
        <v>370000</v>
      </c>
      <c r="D22" s="14">
        <v>370000</v>
      </c>
    </row>
    <row r="23" spans="1:4" x14ac:dyDescent="0.2">
      <c r="A23" s="8" t="s">
        <v>19</v>
      </c>
      <c r="B23" s="13">
        <v>5180000</v>
      </c>
      <c r="C23" s="13">
        <v>5196933.38</v>
      </c>
      <c r="D23" s="14">
        <v>5196933.38</v>
      </c>
    </row>
    <row r="24" spans="1:4" x14ac:dyDescent="0.2">
      <c r="A24" s="3" t="s">
        <v>29</v>
      </c>
      <c r="B24" s="17">
        <f>B3-B14</f>
        <v>0</v>
      </c>
      <c r="C24" s="17">
        <f>C3-C14</f>
        <v>5081605.7300000191</v>
      </c>
      <c r="D24" s="18">
        <f>D3-D14</f>
        <v>9319734.4499999881</v>
      </c>
    </row>
    <row r="26" spans="1:4" ht="11.1" customHeight="1" x14ac:dyDescent="0.2">
      <c r="A26" s="7" t="s">
        <v>20</v>
      </c>
      <c r="B26" s="27" t="s">
        <v>30</v>
      </c>
      <c r="C26" s="5" t="s">
        <v>21</v>
      </c>
      <c r="D26" s="27" t="s">
        <v>31</v>
      </c>
    </row>
    <row r="27" spans="1:4" x14ac:dyDescent="0.2">
      <c r="A27" s="4" t="s">
        <v>23</v>
      </c>
      <c r="B27" s="19">
        <f>SUM(B28:B34)</f>
        <v>0</v>
      </c>
      <c r="C27" s="19">
        <f>SUM(C28:C34)</f>
        <v>12971302.57</v>
      </c>
      <c r="D27" s="20">
        <f>SUM(D28:D34)</f>
        <v>15780133.549999999</v>
      </c>
    </row>
    <row r="28" spans="1:4" x14ac:dyDescent="0.2">
      <c r="A28" s="8" t="s">
        <v>24</v>
      </c>
      <c r="B28" s="21">
        <v>0</v>
      </c>
      <c r="C28" s="21">
        <v>6537878.1799999997</v>
      </c>
      <c r="D28" s="22">
        <v>7611831.7800000003</v>
      </c>
    </row>
    <row r="29" spans="1:4" x14ac:dyDescent="0.2">
      <c r="A29" s="8" t="s">
        <v>32</v>
      </c>
      <c r="B29" s="21">
        <v>0</v>
      </c>
      <c r="C29" s="21">
        <v>4465930.1500000004</v>
      </c>
      <c r="D29" s="22">
        <v>4465930.1500000004</v>
      </c>
    </row>
    <row r="30" spans="1:4" x14ac:dyDescent="0.2">
      <c r="A30" s="8" t="s">
        <v>25</v>
      </c>
      <c r="B30" s="21">
        <v>0</v>
      </c>
      <c r="C30" s="21">
        <v>0</v>
      </c>
      <c r="D30" s="22">
        <v>0</v>
      </c>
    </row>
    <row r="31" spans="1:4" x14ac:dyDescent="0.2">
      <c r="A31" s="8" t="s">
        <v>26</v>
      </c>
      <c r="B31" s="21">
        <v>0</v>
      </c>
      <c r="C31" s="21">
        <v>0</v>
      </c>
      <c r="D31" s="22">
        <v>0</v>
      </c>
    </row>
    <row r="32" spans="1:4" x14ac:dyDescent="0.2">
      <c r="A32" s="8" t="s">
        <v>33</v>
      </c>
      <c r="B32" s="21">
        <v>0</v>
      </c>
      <c r="C32" s="21">
        <v>2037651.97</v>
      </c>
      <c r="D32" s="22">
        <v>3472529.35</v>
      </c>
    </row>
    <row r="33" spans="1:5" x14ac:dyDescent="0.2">
      <c r="A33" s="8" t="s">
        <v>27</v>
      </c>
      <c r="B33" s="21">
        <v>0</v>
      </c>
      <c r="C33" s="21">
        <v>-73470.429999999993</v>
      </c>
      <c r="D33" s="22">
        <v>226529.57</v>
      </c>
    </row>
    <row r="34" spans="1:5" x14ac:dyDescent="0.2">
      <c r="A34" s="8" t="s">
        <v>34</v>
      </c>
      <c r="B34" s="21">
        <v>0</v>
      </c>
      <c r="C34" s="21">
        <v>3312.7</v>
      </c>
      <c r="D34" s="22">
        <v>3312.7</v>
      </c>
    </row>
    <row r="35" spans="1:5" x14ac:dyDescent="0.2">
      <c r="A35" s="2" t="s">
        <v>28</v>
      </c>
      <c r="B35" s="23">
        <f>SUM(B36:B38)</f>
        <v>0</v>
      </c>
      <c r="C35" s="23">
        <f>SUM(C36:C38)</f>
        <v>-7889696.8399999999</v>
      </c>
      <c r="D35" s="24">
        <f>SUM(D36:D38)</f>
        <v>-6460399.0999999996</v>
      </c>
    </row>
    <row r="36" spans="1:5" x14ac:dyDescent="0.2">
      <c r="A36" s="8" t="s">
        <v>33</v>
      </c>
      <c r="B36" s="21">
        <v>0</v>
      </c>
      <c r="C36" s="21">
        <v>-7047999.9699999997</v>
      </c>
      <c r="D36" s="22">
        <v>-6481394.25</v>
      </c>
    </row>
    <row r="37" spans="1:5" x14ac:dyDescent="0.2">
      <c r="A37" s="9" t="s">
        <v>27</v>
      </c>
      <c r="B37" s="21">
        <v>0</v>
      </c>
      <c r="C37" s="21">
        <v>-841696.87</v>
      </c>
      <c r="D37" s="22">
        <v>20995.15</v>
      </c>
    </row>
    <row r="38" spans="1:5" x14ac:dyDescent="0.2">
      <c r="A38" s="9" t="s">
        <v>35</v>
      </c>
      <c r="B38" s="21">
        <v>0</v>
      </c>
      <c r="C38" s="21">
        <v>0</v>
      </c>
      <c r="D38" s="22">
        <v>0</v>
      </c>
    </row>
    <row r="39" spans="1:5" x14ac:dyDescent="0.2">
      <c r="A39" s="3" t="s">
        <v>29</v>
      </c>
      <c r="B39" s="25">
        <f>B27+B35</f>
        <v>0</v>
      </c>
      <c r="C39" s="25">
        <f>C27+C35</f>
        <v>5081605.7300000004</v>
      </c>
      <c r="D39" s="26">
        <f>D27+D35</f>
        <v>9319734.4499999993</v>
      </c>
    </row>
    <row r="40" spans="1:5" x14ac:dyDescent="0.2">
      <c r="A40" s="1" t="s">
        <v>22</v>
      </c>
    </row>
    <row r="45" spans="1:5" x14ac:dyDescent="0.2">
      <c r="A45" s="28" t="s">
        <v>37</v>
      </c>
      <c r="B45" s="33" t="s">
        <v>38</v>
      </c>
      <c r="C45" s="33"/>
      <c r="D45" s="33"/>
      <c r="E45" s="33"/>
    </row>
    <row r="46" spans="1:5" x14ac:dyDescent="0.2">
      <c r="A46" s="29" t="s">
        <v>39</v>
      </c>
      <c r="B46" s="34" t="s">
        <v>40</v>
      </c>
      <c r="C46" s="34"/>
      <c r="D46" s="34"/>
      <c r="E46" s="34"/>
    </row>
    <row r="51" spans="1:4" x14ac:dyDescent="0.2">
      <c r="A51" s="36" t="s">
        <v>41</v>
      </c>
      <c r="B51" s="36"/>
      <c r="C51" s="36"/>
      <c r="D51" s="36"/>
    </row>
    <row r="52" spans="1:4" x14ac:dyDescent="0.2">
      <c r="A52" s="37" t="s">
        <v>42</v>
      </c>
      <c r="B52" s="37"/>
      <c r="C52" s="37"/>
      <c r="D52" s="37"/>
    </row>
    <row r="53" spans="1:4" ht="15" x14ac:dyDescent="0.2">
      <c r="A53" s="35"/>
    </row>
  </sheetData>
  <mergeCells count="5">
    <mergeCell ref="A1:D1"/>
    <mergeCell ref="B45:E45"/>
    <mergeCell ref="B46:E46"/>
    <mergeCell ref="A51:D51"/>
    <mergeCell ref="A52:D52"/>
  </mergeCell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6E4816-5D89-40D0-B7C2-BDF71B2B489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2026-02-26T19:43:41Z</cp:lastPrinted>
  <dcterms:created xsi:type="dcterms:W3CDTF">2017-12-20T04:54:53Z</dcterms:created>
  <dcterms:modified xsi:type="dcterms:W3CDTF">2026-02-26T19:43:44Z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